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CHATS\MARCHE-2\MAINTENANCE-DECHETS\1 - MAINTENANCE\DAF_2025_001248- MCO et étalonnage moyens de pesage 2026\10 - DCE\RC\"/>
    </mc:Choice>
  </mc:AlternateContent>
  <bookViews>
    <workbookView xWindow="0" yWindow="0" windowWidth="20085" windowHeight="87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" l="1"/>
  <c r="E53" i="1" l="1"/>
  <c r="E45" i="1"/>
  <c r="E44" i="1"/>
  <c r="E43" i="1"/>
  <c r="E42" i="1"/>
  <c r="E41" i="1"/>
  <c r="F33" i="1"/>
  <c r="F32" i="1"/>
  <c r="F28" i="1"/>
  <c r="F27" i="1"/>
  <c r="G13" i="1"/>
  <c r="E20" i="1"/>
  <c r="E19" i="1"/>
  <c r="E18" i="1"/>
  <c r="E17" i="1"/>
  <c r="E16" i="1"/>
  <c r="E15" i="1"/>
  <c r="E14" i="1"/>
  <c r="E13" i="1"/>
  <c r="I28" i="1" l="1"/>
  <c r="I29" i="1"/>
  <c r="I30" i="1"/>
  <c r="I31" i="1"/>
  <c r="I32" i="1"/>
  <c r="I33" i="1"/>
  <c r="I34" i="1"/>
  <c r="F59" i="1"/>
  <c r="F60" i="1"/>
  <c r="F61" i="1"/>
  <c r="F62" i="1"/>
  <c r="F63" i="1" l="1"/>
  <c r="H53" i="1"/>
  <c r="G45" i="1"/>
  <c r="G44" i="1"/>
  <c r="G43" i="1"/>
  <c r="G42" i="1"/>
  <c r="G41" i="1"/>
  <c r="I27" i="1"/>
  <c r="H20" i="1"/>
  <c r="H19" i="1"/>
  <c r="H18" i="1"/>
  <c r="H17" i="1"/>
  <c r="H16" i="1"/>
  <c r="H15" i="1"/>
  <c r="H14" i="1"/>
  <c r="H13" i="1"/>
  <c r="G46" i="1" l="1"/>
  <c r="H21" i="1"/>
  <c r="I35" i="1"/>
  <c r="F67" i="1" s="1"/>
  <c r="F68" i="1" s="1"/>
</calcChain>
</file>

<file path=xl/sharedStrings.xml><?xml version="1.0" encoding="utf-8"?>
<sst xmlns="http://schemas.openxmlformats.org/spreadsheetml/2006/main" count="102" uniqueCount="52">
  <si>
    <r>
      <rPr>
        <b/>
        <u/>
        <sz val="11"/>
        <color theme="1"/>
        <rFont val="Calibri"/>
        <family val="2"/>
        <scheme val="minor"/>
      </rPr>
      <t>Objet_du_marché</t>
    </r>
    <r>
      <rPr>
        <b/>
        <sz val="11"/>
        <color theme="1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Accords-cadres mono-attributaires relatifs à la maintenance corrective, curative et l’étalonnage des moyens de pesage toutes marques au profit des bases de défense relevant des plates-formes commissariat (PFC) Sud (Toulon), Paris (Saint-Germain en laye), Brest, Ouest (Rennes), Sud-Est (Lyon), Sud-Ouest (Bordeaux) et Est (Metz).</t>
    </r>
  </si>
  <si>
    <t>N° et désignation du lot :</t>
  </si>
  <si>
    <t>Lot 1 : Prestations au profit des bases de défense relevant de la PFC Sud (Toulon) (hors Corse).</t>
  </si>
  <si>
    <t>Item 1 - Forfaits de vérification périodique</t>
  </si>
  <si>
    <t>(un forfait par matériel, fourniture des charges comprises, hors déplacement)</t>
  </si>
  <si>
    <t>Catégories</t>
  </si>
  <si>
    <t>Unité de compte</t>
  </si>
  <si>
    <t>Quantité annuelle estimée</t>
  </si>
  <si>
    <t>Montant total annuelle en € HT</t>
  </si>
  <si>
    <t>0 – 30 kg</t>
  </si>
  <si>
    <t>Forfait</t>
  </si>
  <si>
    <t>31 – 150 kg</t>
  </si>
  <si>
    <t>151 – 300 kg</t>
  </si>
  <si>
    <t>301 – 600 kg</t>
  </si>
  <si>
    <t>601 – 1500 kg</t>
  </si>
  <si>
    <t>1501 – 3000 kg</t>
  </si>
  <si>
    <t>3001 – 6000 Kg</t>
  </si>
  <si>
    <t>Supérieur à 6000 Kg</t>
  </si>
  <si>
    <t>TOTAL EN € HT</t>
  </si>
  <si>
    <t>Item 2 - Forfaits de vérification primitive</t>
  </si>
  <si>
    <t>Item 3 - Forfaits de réparation</t>
  </si>
  <si>
    <t>Type de forfait de réparation</t>
  </si>
  <si>
    <t>F2</t>
  </si>
  <si>
    <t>F9</t>
  </si>
  <si>
    <t>F17</t>
  </si>
  <si>
    <t>F33</t>
  </si>
  <si>
    <t>F43</t>
  </si>
  <si>
    <t>Item 4 - Forfaits d'expertise</t>
  </si>
  <si>
    <t>(matériel non réparable ou en cas de refus du devis par le bénéficiaire uniquement)</t>
  </si>
  <si>
    <t>Forfait d'expertise</t>
  </si>
  <si>
    <t>FORFAITS DE DEPLACEMENT</t>
  </si>
  <si>
    <t>Numéro du forfait de déplacement</t>
  </si>
  <si>
    <t>Base de défense</t>
  </si>
  <si>
    <t>MONTANT TOTAL DU DQE ANNUEL EN € HT</t>
  </si>
  <si>
    <t>MONTANT TOTAL DU DQE ANNUEL EN € TTC</t>
  </si>
  <si>
    <t>DQE</t>
  </si>
  <si>
    <t>Prix forfaitaires 
€ HT</t>
  </si>
  <si>
    <t>Prix forfaitaires 
€ HT COFRAC</t>
  </si>
  <si>
    <t xml:space="preserve">FD 1 </t>
  </si>
  <si>
    <t>FD 2</t>
  </si>
  <si>
    <t>FD 3</t>
  </si>
  <si>
    <t>FD 4</t>
  </si>
  <si>
    <t>FD 5</t>
  </si>
  <si>
    <t>Total</t>
  </si>
  <si>
    <t xml:space="preserve">Taux de TVA en vigueur  : </t>
  </si>
  <si>
    <t>%</t>
  </si>
  <si>
    <t>GSC Toulon / GSC Draguignan (83 - 06)</t>
  </si>
  <si>
    <t>GSC ISTRES - SALON ORANGE / GSC MARSEILLE (13)</t>
  </si>
  <si>
    <t>GSC Nîmes - Laudun - Larzac / GSC St Christol (30 - 84)</t>
  </si>
  <si>
    <t>GSC Toulouse - Tarbes - Castres (31 - 65 - 81)</t>
  </si>
  <si>
    <t>GSC Carcassonne (11 - 66)</t>
  </si>
  <si>
    <t>(un forfait par matériel, fourniture des pièces détachées et charges comprises, hors déplacement)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</si>
</sst>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\ _€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1"/>
      <name val="Times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 indent="2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2"/>
    </xf>
    <xf numFmtId="0" fontId="0" fillId="0" borderId="2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9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9" fillId="5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9" fillId="5" borderId="2" xfId="0" applyNumberFormat="1" applyFont="1" applyFill="1" applyBorder="1" applyAlignment="1">
      <alignment horizontal="center" vertical="center" wrapText="1"/>
    </xf>
    <xf numFmtId="165" fontId="9" fillId="5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tabSelected="1" topLeftCell="A26" workbookViewId="0">
      <selection activeCell="H38" sqref="H38"/>
    </sheetView>
  </sheetViews>
  <sheetFormatPr baseColWidth="10" defaultRowHeight="15" x14ac:dyDescent="0.25"/>
  <cols>
    <col min="2" max="2" width="19.28515625" customWidth="1"/>
    <col min="3" max="3" width="34" customWidth="1"/>
    <col min="4" max="4" width="15" customWidth="1"/>
    <col min="6" max="6" width="13.28515625" customWidth="1"/>
    <col min="7" max="7" width="16.85546875" customWidth="1"/>
    <col min="8" max="8" width="17" customWidth="1"/>
    <col min="9" max="9" width="14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x14ac:dyDescent="0.25">
      <c r="A2" s="1"/>
      <c r="B2" s="39" t="s">
        <v>35</v>
      </c>
      <c r="C2" s="39"/>
      <c r="D2" s="39"/>
      <c r="E2" s="39"/>
      <c r="F2" s="39"/>
      <c r="G2" s="39"/>
      <c r="H2" s="39"/>
      <c r="I2" s="39"/>
      <c r="J2" s="39"/>
      <c r="K2" s="39"/>
    </row>
    <row r="3" spans="1:17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7" ht="58.5" customHeight="1" x14ac:dyDescent="0.25">
      <c r="A4" s="1"/>
      <c r="B4" s="40" t="s">
        <v>0</v>
      </c>
      <c r="C4" s="40"/>
      <c r="D4" s="40"/>
      <c r="E4" s="40"/>
      <c r="F4" s="40"/>
      <c r="G4" s="40"/>
      <c r="H4" s="40"/>
      <c r="I4" s="40"/>
      <c r="J4" s="40"/>
      <c r="K4" s="40"/>
    </row>
    <row r="5" spans="1:17" ht="30" x14ac:dyDescent="0.25">
      <c r="B5" s="28" t="s">
        <v>1</v>
      </c>
      <c r="C5" s="46" t="s">
        <v>2</v>
      </c>
      <c r="D5" s="47"/>
      <c r="E5" s="47"/>
      <c r="F5" s="47"/>
      <c r="G5" s="47"/>
      <c r="H5" s="47"/>
      <c r="I5" s="47"/>
      <c r="J5" s="47"/>
      <c r="K5" s="47"/>
    </row>
    <row r="6" spans="1:17" x14ac:dyDescent="0.25">
      <c r="B6" s="3"/>
      <c r="C6" s="4"/>
      <c r="D6" s="4"/>
      <c r="E6" s="4"/>
      <c r="F6" s="4"/>
      <c r="G6" s="4"/>
      <c r="H6" s="4"/>
      <c r="I6" s="4"/>
      <c r="J6" s="4"/>
      <c r="K6" s="5"/>
    </row>
    <row r="7" spans="1:17" x14ac:dyDescent="0.25">
      <c r="A7" s="1"/>
      <c r="B7" s="4"/>
      <c r="C7" s="4"/>
      <c r="D7" s="5" t="s">
        <v>44</v>
      </c>
      <c r="E7" s="5"/>
      <c r="F7" s="5"/>
      <c r="G7" s="6" t="s">
        <v>45</v>
      </c>
      <c r="H7" s="6"/>
      <c r="I7" s="5"/>
      <c r="J7" s="5"/>
      <c r="K7" s="5"/>
    </row>
    <row r="8" spans="1:17" x14ac:dyDescent="0.25">
      <c r="A8" s="7"/>
      <c r="B8" s="8"/>
      <c r="C8" s="8"/>
      <c r="D8" s="1"/>
      <c r="E8" s="1"/>
      <c r="F8" s="1"/>
      <c r="G8" s="1"/>
      <c r="H8" s="1"/>
      <c r="I8" s="1"/>
      <c r="J8" s="1"/>
      <c r="K8" s="1"/>
    </row>
    <row r="9" spans="1:17" x14ac:dyDescent="0.25">
      <c r="A9" s="1"/>
      <c r="B9" s="8" t="s">
        <v>3</v>
      </c>
      <c r="C9" s="8"/>
      <c r="D9" s="9"/>
      <c r="E9" s="9"/>
      <c r="F9" s="9"/>
      <c r="G9" s="9"/>
      <c r="H9" s="9"/>
      <c r="I9" s="9"/>
      <c r="J9" s="9"/>
      <c r="K9" s="9"/>
    </row>
    <row r="10" spans="1:17" x14ac:dyDescent="0.25">
      <c r="A10" s="1"/>
      <c r="B10" s="10" t="s">
        <v>4</v>
      </c>
      <c r="C10" s="10"/>
      <c r="D10" s="9"/>
      <c r="E10" s="9"/>
      <c r="F10" s="9"/>
      <c r="G10" s="9"/>
      <c r="H10" s="9"/>
      <c r="I10" s="9"/>
      <c r="J10" s="9"/>
      <c r="K10" s="9"/>
      <c r="N10" s="51"/>
      <c r="O10" s="51"/>
      <c r="P10" s="51"/>
      <c r="Q10" s="51"/>
    </row>
    <row r="11" spans="1:17" x14ac:dyDescent="0.25">
      <c r="A11" s="7"/>
      <c r="B11" s="11"/>
      <c r="C11" s="11"/>
      <c r="D11" s="12"/>
      <c r="E11" s="12"/>
      <c r="F11" s="12"/>
      <c r="G11" s="12"/>
      <c r="H11" s="12"/>
      <c r="I11" s="12"/>
      <c r="J11" s="12"/>
      <c r="K11" s="12"/>
    </row>
    <row r="12" spans="1:17" ht="45" x14ac:dyDescent="0.25">
      <c r="A12" s="7"/>
      <c r="B12" s="13" t="s">
        <v>5</v>
      </c>
      <c r="C12" s="14" t="s">
        <v>6</v>
      </c>
      <c r="D12" s="32" t="s">
        <v>36</v>
      </c>
      <c r="E12" s="32" t="s">
        <v>7</v>
      </c>
      <c r="F12" s="33" t="s">
        <v>37</v>
      </c>
      <c r="G12" s="33" t="s">
        <v>7</v>
      </c>
      <c r="H12" s="33" t="s">
        <v>8</v>
      </c>
      <c r="I12" s="7"/>
      <c r="J12" s="7"/>
      <c r="K12" s="7"/>
    </row>
    <row r="13" spans="1:17" ht="24.75" customHeight="1" x14ac:dyDescent="0.25">
      <c r="A13" s="7"/>
      <c r="B13" s="16" t="s">
        <v>9</v>
      </c>
      <c r="C13" s="17" t="s">
        <v>10</v>
      </c>
      <c r="D13" s="18"/>
      <c r="E13" s="29">
        <f>30</f>
        <v>30</v>
      </c>
      <c r="F13" s="18"/>
      <c r="G13" s="29">
        <f>7</f>
        <v>7</v>
      </c>
      <c r="H13" s="18">
        <f>(D13*E13)+(F13*G13)</f>
        <v>0</v>
      </c>
      <c r="I13" s="7"/>
      <c r="J13" s="7"/>
      <c r="K13" s="7"/>
    </row>
    <row r="14" spans="1:17" x14ac:dyDescent="0.25">
      <c r="A14" s="7"/>
      <c r="B14" s="16" t="s">
        <v>11</v>
      </c>
      <c r="C14" s="17" t="s">
        <v>10</v>
      </c>
      <c r="D14" s="18"/>
      <c r="E14" s="29">
        <f>20</f>
        <v>20</v>
      </c>
      <c r="F14" s="18"/>
      <c r="G14" s="29">
        <v>0</v>
      </c>
      <c r="H14" s="18">
        <f>D14*E14</f>
        <v>0</v>
      </c>
      <c r="I14" s="7"/>
      <c r="J14" s="7"/>
      <c r="K14" s="7"/>
    </row>
    <row r="15" spans="1:17" x14ac:dyDescent="0.25">
      <c r="A15" s="7"/>
      <c r="B15" s="16" t="s">
        <v>12</v>
      </c>
      <c r="C15" s="17" t="s">
        <v>10</v>
      </c>
      <c r="D15" s="18"/>
      <c r="E15" s="29">
        <f>3</f>
        <v>3</v>
      </c>
      <c r="F15" s="18"/>
      <c r="G15" s="29">
        <v>0</v>
      </c>
      <c r="H15" s="18">
        <f>D15*E15</f>
        <v>0</v>
      </c>
      <c r="I15" s="7"/>
      <c r="J15" s="7"/>
      <c r="K15" s="7"/>
    </row>
    <row r="16" spans="1:17" x14ac:dyDescent="0.25">
      <c r="A16" s="7"/>
      <c r="B16" s="16" t="s">
        <v>13</v>
      </c>
      <c r="C16" s="17" t="s">
        <v>10</v>
      </c>
      <c r="D16" s="18"/>
      <c r="E16" s="29">
        <f>1</f>
        <v>1</v>
      </c>
      <c r="F16" s="18"/>
      <c r="G16" s="29">
        <v>0</v>
      </c>
      <c r="H16" s="18">
        <f t="shared" ref="H16:H20" si="0">D16*E16</f>
        <v>0</v>
      </c>
      <c r="I16" s="7"/>
      <c r="J16" s="7"/>
      <c r="K16" s="7"/>
    </row>
    <row r="17" spans="1:11" x14ac:dyDescent="0.25">
      <c r="A17" s="7"/>
      <c r="B17" s="16" t="s">
        <v>14</v>
      </c>
      <c r="C17" s="17" t="s">
        <v>10</v>
      </c>
      <c r="D17" s="18"/>
      <c r="E17" s="29">
        <f>3</f>
        <v>3</v>
      </c>
      <c r="F17" s="18"/>
      <c r="G17" s="29">
        <v>0</v>
      </c>
      <c r="H17" s="18">
        <f t="shared" si="0"/>
        <v>0</v>
      </c>
      <c r="I17" s="7"/>
      <c r="J17" s="7"/>
      <c r="K17" s="7"/>
    </row>
    <row r="18" spans="1:11" x14ac:dyDescent="0.25">
      <c r="A18" s="7"/>
      <c r="B18" s="16" t="s">
        <v>15</v>
      </c>
      <c r="C18" s="17" t="s">
        <v>10</v>
      </c>
      <c r="D18" s="18"/>
      <c r="E18" s="29">
        <f>10</f>
        <v>10</v>
      </c>
      <c r="F18" s="18"/>
      <c r="G18" s="29">
        <v>0</v>
      </c>
      <c r="H18" s="18">
        <f t="shared" si="0"/>
        <v>0</v>
      </c>
      <c r="I18" s="7"/>
      <c r="J18" s="7"/>
      <c r="K18" s="7"/>
    </row>
    <row r="19" spans="1:11" x14ac:dyDescent="0.25">
      <c r="A19" s="7"/>
      <c r="B19" s="16" t="s">
        <v>16</v>
      </c>
      <c r="C19" s="17" t="s">
        <v>10</v>
      </c>
      <c r="D19" s="18"/>
      <c r="E19" s="29">
        <f>2</f>
        <v>2</v>
      </c>
      <c r="F19" s="18"/>
      <c r="G19" s="29">
        <v>0</v>
      </c>
      <c r="H19" s="18">
        <f t="shared" si="0"/>
        <v>0</v>
      </c>
      <c r="I19" s="7"/>
      <c r="J19" s="7"/>
      <c r="K19" s="7"/>
    </row>
    <row r="20" spans="1:11" ht="30" x14ac:dyDescent="0.25">
      <c r="A20" s="7"/>
      <c r="B20" s="16" t="s">
        <v>17</v>
      </c>
      <c r="C20" s="17" t="s">
        <v>10</v>
      </c>
      <c r="D20" s="18"/>
      <c r="E20" s="29">
        <f>2</f>
        <v>2</v>
      </c>
      <c r="F20" s="18"/>
      <c r="G20" s="29">
        <v>0</v>
      </c>
      <c r="H20" s="18">
        <f t="shared" si="0"/>
        <v>0</v>
      </c>
      <c r="I20" s="7"/>
      <c r="J20" s="7"/>
      <c r="K20" s="7"/>
    </row>
    <row r="21" spans="1:11" x14ac:dyDescent="0.25">
      <c r="A21" s="7"/>
      <c r="B21" s="41" t="s">
        <v>18</v>
      </c>
      <c r="C21" s="42"/>
      <c r="D21" s="42"/>
      <c r="E21" s="42"/>
      <c r="F21" s="42"/>
      <c r="G21" s="43"/>
      <c r="H21" s="19">
        <f>SUM(H13:H20)</f>
        <v>0</v>
      </c>
      <c r="I21" s="7"/>
      <c r="J21" s="1"/>
      <c r="K21" s="1"/>
    </row>
    <row r="22" spans="1:11" x14ac:dyDescent="0.25">
      <c r="A22" s="7"/>
      <c r="B22" s="8"/>
      <c r="C22" s="8"/>
      <c r="D22" s="1"/>
      <c r="E22" s="1"/>
      <c r="F22" s="1"/>
      <c r="G22" s="1"/>
      <c r="H22" s="1"/>
      <c r="I22" s="20"/>
      <c r="J22" s="1"/>
      <c r="K22" s="1"/>
    </row>
    <row r="23" spans="1:11" x14ac:dyDescent="0.25">
      <c r="A23" s="1"/>
      <c r="B23" s="8" t="s">
        <v>19</v>
      </c>
      <c r="C23" s="8"/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10"/>
      <c r="B24" s="10" t="s">
        <v>4</v>
      </c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25">
      <c r="A25" s="7"/>
      <c r="B25" s="11"/>
      <c r="C25" s="11"/>
      <c r="D25" s="12"/>
      <c r="E25" s="12"/>
      <c r="F25" s="12"/>
      <c r="G25" s="12"/>
      <c r="H25" s="12"/>
      <c r="I25" s="12"/>
      <c r="J25" s="12"/>
      <c r="K25" s="12"/>
    </row>
    <row r="26" spans="1:11" ht="45" x14ac:dyDescent="0.25">
      <c r="A26" s="7"/>
      <c r="B26" s="13" t="s">
        <v>5</v>
      </c>
      <c r="C26" s="44" t="s">
        <v>6</v>
      </c>
      <c r="D26" s="45"/>
      <c r="E26" s="32" t="s">
        <v>36</v>
      </c>
      <c r="F26" s="32" t="s">
        <v>7</v>
      </c>
      <c r="G26" s="33" t="s">
        <v>37</v>
      </c>
      <c r="H26" s="33" t="s">
        <v>7</v>
      </c>
      <c r="I26" s="33" t="s">
        <v>8</v>
      </c>
      <c r="J26" s="7"/>
      <c r="K26" s="7"/>
    </row>
    <row r="27" spans="1:11" x14ac:dyDescent="0.25">
      <c r="A27" s="7"/>
      <c r="B27" s="16" t="s">
        <v>9</v>
      </c>
      <c r="C27" s="37" t="s">
        <v>10</v>
      </c>
      <c r="D27" s="38"/>
      <c r="E27" s="18"/>
      <c r="F27" s="29">
        <f>1</f>
        <v>1</v>
      </c>
      <c r="G27" s="18"/>
      <c r="H27" s="29">
        <v>0</v>
      </c>
      <c r="I27" s="18">
        <f>+E27*F27</f>
        <v>0</v>
      </c>
      <c r="J27" s="7"/>
      <c r="K27" s="7"/>
    </row>
    <row r="28" spans="1:11" x14ac:dyDescent="0.25">
      <c r="A28" s="7"/>
      <c r="B28" s="16" t="s">
        <v>11</v>
      </c>
      <c r="C28" s="37" t="s">
        <v>10</v>
      </c>
      <c r="D28" s="38"/>
      <c r="E28" s="18"/>
      <c r="F28" s="29">
        <f>2</f>
        <v>2</v>
      </c>
      <c r="G28" s="18"/>
      <c r="H28" s="29">
        <v>0</v>
      </c>
      <c r="I28" s="18">
        <f t="shared" ref="I28:I34" si="1">+E28*F28</f>
        <v>0</v>
      </c>
      <c r="J28" s="7"/>
      <c r="K28" s="7"/>
    </row>
    <row r="29" spans="1:11" x14ac:dyDescent="0.25">
      <c r="A29" s="7"/>
      <c r="B29" s="16" t="s">
        <v>12</v>
      </c>
      <c r="C29" s="37" t="s">
        <v>10</v>
      </c>
      <c r="D29" s="38"/>
      <c r="E29" s="18"/>
      <c r="F29" s="29">
        <v>0</v>
      </c>
      <c r="G29" s="18"/>
      <c r="H29" s="29">
        <v>0</v>
      </c>
      <c r="I29" s="18">
        <f t="shared" si="1"/>
        <v>0</v>
      </c>
      <c r="J29" s="7"/>
      <c r="K29" s="7"/>
    </row>
    <row r="30" spans="1:11" x14ac:dyDescent="0.25">
      <c r="A30" s="7"/>
      <c r="B30" s="16" t="s">
        <v>13</v>
      </c>
      <c r="C30" s="37" t="s">
        <v>10</v>
      </c>
      <c r="D30" s="38"/>
      <c r="E30" s="18"/>
      <c r="F30" s="29">
        <v>0</v>
      </c>
      <c r="G30" s="18"/>
      <c r="H30" s="29">
        <v>0</v>
      </c>
      <c r="I30" s="18">
        <f t="shared" si="1"/>
        <v>0</v>
      </c>
      <c r="J30" s="7"/>
      <c r="K30" s="7"/>
    </row>
    <row r="31" spans="1:11" x14ac:dyDescent="0.25">
      <c r="A31" s="7"/>
      <c r="B31" s="16" t="s">
        <v>14</v>
      </c>
      <c r="C31" s="37" t="s">
        <v>10</v>
      </c>
      <c r="D31" s="38"/>
      <c r="E31" s="18"/>
      <c r="F31" s="29">
        <v>0</v>
      </c>
      <c r="G31" s="18"/>
      <c r="H31" s="29">
        <v>0</v>
      </c>
      <c r="I31" s="18">
        <f t="shared" si="1"/>
        <v>0</v>
      </c>
      <c r="J31" s="7"/>
      <c r="K31" s="7"/>
    </row>
    <row r="32" spans="1:11" x14ac:dyDescent="0.25">
      <c r="A32" s="7"/>
      <c r="B32" s="16" t="s">
        <v>15</v>
      </c>
      <c r="C32" s="37" t="s">
        <v>10</v>
      </c>
      <c r="D32" s="38"/>
      <c r="E32" s="18"/>
      <c r="F32" s="29">
        <f>1</f>
        <v>1</v>
      </c>
      <c r="G32" s="18"/>
      <c r="H32" s="29">
        <v>0</v>
      </c>
      <c r="I32" s="18">
        <f t="shared" si="1"/>
        <v>0</v>
      </c>
      <c r="J32" s="7"/>
      <c r="K32" s="7"/>
    </row>
    <row r="33" spans="1:11" x14ac:dyDescent="0.25">
      <c r="A33" s="7"/>
      <c r="B33" s="16" t="s">
        <v>16</v>
      </c>
      <c r="C33" s="37" t="s">
        <v>10</v>
      </c>
      <c r="D33" s="38"/>
      <c r="E33" s="18"/>
      <c r="F33" s="29">
        <f>1</f>
        <v>1</v>
      </c>
      <c r="G33" s="18"/>
      <c r="H33" s="29">
        <v>0</v>
      </c>
      <c r="I33" s="18">
        <f t="shared" si="1"/>
        <v>0</v>
      </c>
      <c r="J33" s="7"/>
      <c r="K33" s="7"/>
    </row>
    <row r="34" spans="1:11" ht="30" x14ac:dyDescent="0.25">
      <c r="A34" s="7"/>
      <c r="B34" s="16" t="s">
        <v>17</v>
      </c>
      <c r="C34" s="37" t="s">
        <v>10</v>
      </c>
      <c r="D34" s="38"/>
      <c r="E34" s="18"/>
      <c r="F34" s="29">
        <v>0</v>
      </c>
      <c r="G34" s="18"/>
      <c r="H34" s="29">
        <v>0</v>
      </c>
      <c r="I34" s="18">
        <f t="shared" si="1"/>
        <v>0</v>
      </c>
      <c r="J34" s="7"/>
      <c r="K34" s="7"/>
    </row>
    <row r="35" spans="1:11" x14ac:dyDescent="0.25">
      <c r="A35" s="7"/>
      <c r="B35" s="54" t="s">
        <v>18</v>
      </c>
      <c r="C35" s="54"/>
      <c r="D35" s="54"/>
      <c r="E35" s="54"/>
      <c r="F35" s="54"/>
      <c r="G35" s="54"/>
      <c r="H35" s="54"/>
      <c r="I35" s="19">
        <f>SUM(I27:I34)</f>
        <v>0</v>
      </c>
      <c r="J35" s="1"/>
      <c r="K35" s="1"/>
    </row>
    <row r="36" spans="1:11" x14ac:dyDescent="0.25">
      <c r="A36" s="7"/>
      <c r="B36" s="8"/>
      <c r="C36" s="8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8" t="s">
        <v>20</v>
      </c>
      <c r="C37" s="8"/>
      <c r="D37" s="9"/>
      <c r="E37" s="9"/>
      <c r="F37" s="9"/>
      <c r="G37" s="9"/>
      <c r="H37" s="9"/>
      <c r="I37" s="9"/>
      <c r="J37" s="9"/>
      <c r="K37" s="9"/>
    </row>
    <row r="38" spans="1:11" x14ac:dyDescent="0.25">
      <c r="A38" s="1"/>
      <c r="B38" s="10" t="s">
        <v>51</v>
      </c>
      <c r="C38" s="10"/>
      <c r="D38" s="9"/>
      <c r="E38" s="9"/>
      <c r="F38" s="9"/>
      <c r="G38" s="9"/>
      <c r="H38" s="9"/>
      <c r="I38" s="9"/>
      <c r="J38" s="9"/>
      <c r="K38" s="9"/>
    </row>
    <row r="39" spans="1:11" x14ac:dyDescent="0.25">
      <c r="A39" s="1"/>
      <c r="B39" s="10"/>
      <c r="C39" s="10"/>
      <c r="D39" s="9"/>
      <c r="E39" s="9"/>
      <c r="F39" s="9"/>
      <c r="G39" s="9"/>
      <c r="H39" s="9"/>
      <c r="I39" s="9"/>
      <c r="J39" s="9"/>
      <c r="K39" s="9"/>
    </row>
    <row r="40" spans="1:11" ht="45" x14ac:dyDescent="0.25">
      <c r="A40" s="1"/>
      <c r="B40" s="13" t="s">
        <v>21</v>
      </c>
      <c r="C40" s="44" t="s">
        <v>6</v>
      </c>
      <c r="D40" s="45"/>
      <c r="E40" s="21" t="s">
        <v>7</v>
      </c>
      <c r="F40" s="15" t="s">
        <v>36</v>
      </c>
      <c r="G40" s="15" t="s">
        <v>8</v>
      </c>
      <c r="H40" s="9"/>
      <c r="I40" s="9"/>
      <c r="J40" s="9"/>
      <c r="K40" s="1"/>
    </row>
    <row r="41" spans="1:11" x14ac:dyDescent="0.25">
      <c r="A41" s="1"/>
      <c r="B41" s="30" t="s">
        <v>22</v>
      </c>
      <c r="C41" s="52" t="s">
        <v>10</v>
      </c>
      <c r="D41" s="53"/>
      <c r="E41" s="31">
        <f>1</f>
        <v>1</v>
      </c>
      <c r="F41" s="22"/>
      <c r="G41" s="22">
        <f>+E41*F41</f>
        <v>0</v>
      </c>
      <c r="H41" s="9"/>
      <c r="I41" s="9"/>
      <c r="J41" s="9"/>
      <c r="K41" s="1"/>
    </row>
    <row r="42" spans="1:11" x14ac:dyDescent="0.25">
      <c r="A42" s="1"/>
      <c r="B42" s="30" t="s">
        <v>23</v>
      </c>
      <c r="C42" s="52" t="s">
        <v>10</v>
      </c>
      <c r="D42" s="53"/>
      <c r="E42" s="31">
        <f>1</f>
        <v>1</v>
      </c>
      <c r="F42" s="22"/>
      <c r="G42" s="22">
        <f>+E42*F42</f>
        <v>0</v>
      </c>
      <c r="H42" s="9"/>
      <c r="I42" s="9"/>
      <c r="J42" s="9"/>
      <c r="K42" s="1"/>
    </row>
    <row r="43" spans="1:11" x14ac:dyDescent="0.25">
      <c r="A43" s="1"/>
      <c r="B43" s="30" t="s">
        <v>24</v>
      </c>
      <c r="C43" s="52" t="s">
        <v>10</v>
      </c>
      <c r="D43" s="53"/>
      <c r="E43" s="31">
        <f>1</f>
        <v>1</v>
      </c>
      <c r="F43" s="22"/>
      <c r="G43" s="22">
        <f>+E43*F43</f>
        <v>0</v>
      </c>
      <c r="H43" s="9"/>
      <c r="I43" s="9"/>
      <c r="J43" s="9"/>
      <c r="K43" s="1"/>
    </row>
    <row r="44" spans="1:11" x14ac:dyDescent="0.25">
      <c r="A44" s="1"/>
      <c r="B44" s="30" t="s">
        <v>25</v>
      </c>
      <c r="C44" s="52" t="s">
        <v>10</v>
      </c>
      <c r="D44" s="53"/>
      <c r="E44" s="31">
        <f>1</f>
        <v>1</v>
      </c>
      <c r="F44" s="22"/>
      <c r="G44" s="22">
        <f>+E44*F44</f>
        <v>0</v>
      </c>
      <c r="H44" s="9"/>
      <c r="I44" s="9"/>
      <c r="J44" s="9"/>
      <c r="K44" s="1"/>
    </row>
    <row r="45" spans="1:11" x14ac:dyDescent="0.25">
      <c r="A45" s="1"/>
      <c r="B45" s="30" t="s">
        <v>26</v>
      </c>
      <c r="C45" s="52" t="s">
        <v>10</v>
      </c>
      <c r="D45" s="53"/>
      <c r="E45" s="31">
        <f>1</f>
        <v>1</v>
      </c>
      <c r="F45" s="22"/>
      <c r="G45" s="22">
        <f>+E45*F45</f>
        <v>0</v>
      </c>
      <c r="H45" s="9"/>
      <c r="I45" s="9"/>
      <c r="J45" s="9"/>
      <c r="K45" s="1"/>
    </row>
    <row r="46" spans="1:11" x14ac:dyDescent="0.25">
      <c r="A46" s="1"/>
      <c r="B46" s="54" t="s">
        <v>18</v>
      </c>
      <c r="C46" s="54"/>
      <c r="D46" s="54"/>
      <c r="E46" s="54"/>
      <c r="F46" s="54"/>
      <c r="G46" s="19">
        <f>SUM(G41:G45)</f>
        <v>0</v>
      </c>
      <c r="H46" s="9"/>
      <c r="I46" s="9"/>
      <c r="J46" s="9"/>
      <c r="K46" s="9"/>
    </row>
    <row r="47" spans="1:11" x14ac:dyDescent="0.25">
      <c r="A47" s="1"/>
      <c r="B47" s="10"/>
      <c r="C47" s="10"/>
      <c r="D47" s="9"/>
      <c r="E47" s="9"/>
      <c r="F47" s="9"/>
      <c r="G47" s="9"/>
      <c r="H47" s="9"/>
      <c r="I47" s="9"/>
      <c r="J47" s="9"/>
      <c r="K47" s="9"/>
    </row>
    <row r="48" spans="1:11" x14ac:dyDescent="0.25">
      <c r="A48" s="1"/>
      <c r="B48" s="8"/>
      <c r="C48" s="8"/>
      <c r="D48" s="9"/>
      <c r="E48" s="9"/>
      <c r="F48" s="9"/>
      <c r="G48" s="9"/>
      <c r="H48" s="9"/>
      <c r="I48" s="9"/>
      <c r="J48" s="9"/>
      <c r="K48" s="9"/>
    </row>
    <row r="49" spans="1:11" x14ac:dyDescent="0.25">
      <c r="A49" s="1"/>
      <c r="B49" s="8" t="s">
        <v>27</v>
      </c>
      <c r="C49" s="8"/>
      <c r="D49" s="9"/>
      <c r="E49" s="9"/>
      <c r="F49" s="9"/>
      <c r="G49" s="9"/>
      <c r="H49" s="9"/>
      <c r="I49" s="9"/>
      <c r="J49" s="9"/>
      <c r="K49" s="9"/>
    </row>
    <row r="50" spans="1:11" x14ac:dyDescent="0.25">
      <c r="A50" s="10"/>
      <c r="B50" s="10" t="s">
        <v>28</v>
      </c>
      <c r="C50" s="10"/>
      <c r="D50" s="10"/>
      <c r="E50" s="10"/>
      <c r="F50" s="10"/>
      <c r="G50" s="10"/>
      <c r="H50" s="10"/>
      <c r="I50" s="10"/>
      <c r="J50" s="10"/>
      <c r="K50" s="10"/>
    </row>
    <row r="51" spans="1:11" x14ac:dyDescent="0.25">
      <c r="A51" s="7"/>
      <c r="B51" s="11"/>
      <c r="C51" s="11"/>
      <c r="D51" s="12"/>
      <c r="E51" s="12"/>
      <c r="F51" s="12"/>
      <c r="G51" s="12"/>
      <c r="H51" s="12"/>
      <c r="I51" s="12"/>
      <c r="J51" s="12"/>
      <c r="K51" s="12"/>
    </row>
    <row r="52" spans="1:11" ht="30" x14ac:dyDescent="0.25">
      <c r="A52" s="7"/>
      <c r="B52" s="48" t="s">
        <v>5</v>
      </c>
      <c r="C52" s="49"/>
      <c r="D52" s="50"/>
      <c r="E52" s="44" t="s">
        <v>7</v>
      </c>
      <c r="F52" s="45"/>
      <c r="G52" s="15" t="s">
        <v>36</v>
      </c>
      <c r="H52" s="15" t="s">
        <v>8</v>
      </c>
      <c r="I52" s="12"/>
      <c r="J52" s="7"/>
      <c r="K52" s="7"/>
    </row>
    <row r="53" spans="1:11" x14ac:dyDescent="0.25">
      <c r="A53" s="7"/>
      <c r="B53" s="55" t="s">
        <v>29</v>
      </c>
      <c r="C53" s="56"/>
      <c r="D53" s="57"/>
      <c r="E53" s="58">
        <f>5</f>
        <v>5</v>
      </c>
      <c r="F53" s="59"/>
      <c r="G53" s="23"/>
      <c r="H53" s="23">
        <f>+E53*G53</f>
        <v>0</v>
      </c>
      <c r="I53" s="12"/>
      <c r="J53" s="7"/>
      <c r="K53" s="7"/>
    </row>
    <row r="54" spans="1:11" x14ac:dyDescent="0.25">
      <c r="A54" s="1"/>
      <c r="B54" s="8"/>
      <c r="C54" s="8"/>
      <c r="D54" s="9"/>
      <c r="E54" s="9"/>
      <c r="F54" s="9"/>
      <c r="G54" s="9"/>
      <c r="H54" s="9"/>
      <c r="I54" s="9"/>
      <c r="J54" s="9"/>
      <c r="K54" s="9"/>
    </row>
    <row r="55" spans="1:11" x14ac:dyDescent="0.25">
      <c r="A55" s="1"/>
      <c r="B55" s="24" t="s">
        <v>30</v>
      </c>
      <c r="C55" s="24"/>
      <c r="D55" s="24"/>
      <c r="E55" s="24"/>
      <c r="F55" s="24"/>
      <c r="G55" s="24"/>
      <c r="H55" s="24"/>
      <c r="I55" s="24"/>
      <c r="J55" s="4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45" x14ac:dyDescent="0.25">
      <c r="A57" s="1"/>
      <c r="B57" s="13" t="s">
        <v>31</v>
      </c>
      <c r="C57" s="13" t="s">
        <v>32</v>
      </c>
      <c r="D57" s="25" t="s">
        <v>7</v>
      </c>
      <c r="E57" s="15" t="s">
        <v>36</v>
      </c>
      <c r="F57" s="15" t="s">
        <v>8</v>
      </c>
      <c r="G57" s="1"/>
      <c r="H57" s="1"/>
      <c r="I57" s="1"/>
      <c r="J57" s="1"/>
      <c r="K57" s="1"/>
    </row>
    <row r="58" spans="1:11" ht="28.5" customHeight="1" x14ac:dyDescent="0.25">
      <c r="A58" s="1"/>
      <c r="B58" s="26" t="s">
        <v>38</v>
      </c>
      <c r="C58" s="34" t="s">
        <v>46</v>
      </c>
      <c r="D58" s="35">
        <v>22</v>
      </c>
      <c r="E58" s="36"/>
      <c r="F58" s="23">
        <f>+D58*E58</f>
        <v>0</v>
      </c>
      <c r="G58" s="1"/>
      <c r="H58" s="1"/>
      <c r="I58" s="1"/>
      <c r="J58" s="1"/>
      <c r="K58" s="1"/>
    </row>
    <row r="59" spans="1:11" ht="27" customHeight="1" x14ac:dyDescent="0.25">
      <c r="A59" s="1"/>
      <c r="B59" s="26" t="s">
        <v>39</v>
      </c>
      <c r="C59" s="34" t="s">
        <v>47</v>
      </c>
      <c r="D59" s="35">
        <v>7</v>
      </c>
      <c r="E59" s="36"/>
      <c r="F59" s="23">
        <f t="shared" ref="F59:F62" si="2">+D59*E59</f>
        <v>0</v>
      </c>
      <c r="G59" s="1"/>
      <c r="H59" s="1"/>
      <c r="I59" s="1"/>
      <c r="J59" s="1"/>
      <c r="K59" s="1"/>
    </row>
    <row r="60" spans="1:11" ht="31.5" customHeight="1" x14ac:dyDescent="0.25">
      <c r="A60" s="1"/>
      <c r="B60" s="26" t="s">
        <v>40</v>
      </c>
      <c r="C60" s="34" t="s">
        <v>48</v>
      </c>
      <c r="D60" s="35">
        <v>10</v>
      </c>
      <c r="E60" s="36"/>
      <c r="F60" s="23">
        <f t="shared" si="2"/>
        <v>0</v>
      </c>
      <c r="G60" s="1"/>
      <c r="H60" s="1"/>
      <c r="I60" s="1"/>
      <c r="J60" s="1"/>
      <c r="K60" s="1"/>
    </row>
    <row r="61" spans="1:11" ht="28.5" customHeight="1" x14ac:dyDescent="0.25">
      <c r="A61" s="1"/>
      <c r="B61" s="26" t="s">
        <v>41</v>
      </c>
      <c r="C61" s="34" t="s">
        <v>49</v>
      </c>
      <c r="D61" s="35">
        <v>4</v>
      </c>
      <c r="E61" s="36"/>
      <c r="F61" s="23">
        <f t="shared" si="2"/>
        <v>0</v>
      </c>
      <c r="G61" s="1"/>
      <c r="H61" s="1"/>
      <c r="I61" s="1"/>
      <c r="J61" s="1"/>
      <c r="K61" s="1"/>
    </row>
    <row r="62" spans="1:11" ht="27" customHeight="1" x14ac:dyDescent="0.25">
      <c r="A62" s="1"/>
      <c r="B62" s="26" t="s">
        <v>42</v>
      </c>
      <c r="C62" s="34" t="s">
        <v>50</v>
      </c>
      <c r="D62" s="35">
        <v>6</v>
      </c>
      <c r="E62" s="36"/>
      <c r="F62" s="23">
        <f t="shared" si="2"/>
        <v>0</v>
      </c>
      <c r="G62" s="1"/>
      <c r="H62" s="1"/>
      <c r="I62" s="1"/>
      <c r="J62" s="1"/>
      <c r="K62" s="1"/>
    </row>
    <row r="63" spans="1:11" x14ac:dyDescent="0.25">
      <c r="A63" s="1"/>
      <c r="B63" s="1"/>
      <c r="C63" s="1"/>
      <c r="D63" s="1"/>
      <c r="E63" s="15" t="s">
        <v>43</v>
      </c>
      <c r="F63" s="23">
        <f>SUM(F58:F62)</f>
        <v>0</v>
      </c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48" t="s">
        <v>33</v>
      </c>
      <c r="C67" s="49"/>
      <c r="D67" s="49"/>
      <c r="E67" s="50"/>
      <c r="F67" s="27">
        <f>F63+H53+G46+I35+H21</f>
        <v>0</v>
      </c>
      <c r="G67" s="1"/>
      <c r="H67" s="1"/>
      <c r="I67" s="1"/>
      <c r="J67" s="1"/>
      <c r="K67" s="1"/>
    </row>
    <row r="68" spans="1:11" x14ac:dyDescent="0.25">
      <c r="A68" s="1"/>
      <c r="B68" s="48" t="s">
        <v>34</v>
      </c>
      <c r="C68" s="49"/>
      <c r="D68" s="49"/>
      <c r="E68" s="50"/>
      <c r="F68" s="27">
        <f>F67*1.2</f>
        <v>0</v>
      </c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</sheetData>
  <dataConsolidate/>
  <mergeCells count="28">
    <mergeCell ref="B67:E67"/>
    <mergeCell ref="B68:E68"/>
    <mergeCell ref="N10:Q10"/>
    <mergeCell ref="C44:D44"/>
    <mergeCell ref="C45:D45"/>
    <mergeCell ref="B46:F46"/>
    <mergeCell ref="B52:D52"/>
    <mergeCell ref="E52:F52"/>
    <mergeCell ref="B53:D53"/>
    <mergeCell ref="E53:F53"/>
    <mergeCell ref="C34:D34"/>
    <mergeCell ref="B35:H35"/>
    <mergeCell ref="C40:D40"/>
    <mergeCell ref="C41:D41"/>
    <mergeCell ref="C42:D42"/>
    <mergeCell ref="C43:D43"/>
    <mergeCell ref="C33:D33"/>
    <mergeCell ref="B2:K2"/>
    <mergeCell ref="B4:K4"/>
    <mergeCell ref="B21:G21"/>
    <mergeCell ref="C26:D26"/>
    <mergeCell ref="C27:D27"/>
    <mergeCell ref="C5:K5"/>
    <mergeCell ref="C28:D28"/>
    <mergeCell ref="C29:D29"/>
    <mergeCell ref="C30:D30"/>
    <mergeCell ref="C31:D31"/>
    <mergeCell ref="C32:D32"/>
  </mergeCells>
  <dataValidations count="1">
    <dataValidation type="custom" allowBlank="1" showInputMessage="1" showErrorMessage="1" promptTitle="LOT 2" sqref="O13">
      <formula1>N10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CLEMENT Sabrina OUVR ETAT CE HCB</cp:lastModifiedBy>
  <dcterms:created xsi:type="dcterms:W3CDTF">2025-10-13T07:04:49Z</dcterms:created>
  <dcterms:modified xsi:type="dcterms:W3CDTF">2026-04-10T12:50:48Z</dcterms:modified>
</cp:coreProperties>
</file>